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20490" windowHeight="7320"/>
  </bookViews>
  <sheets>
    <sheet name="橢球LBh轉直角XY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1" i="1" l="1"/>
  <c r="C1" i="1" s="1"/>
  <c r="B6" i="1" s="1"/>
  <c r="B2" i="1"/>
  <c r="C2" i="1" s="1"/>
  <c r="B9" i="1"/>
  <c r="B10" i="1" s="1"/>
  <c r="B13" i="1" l="1"/>
  <c r="B11" i="1"/>
  <c r="B12" i="1"/>
</calcChain>
</file>

<file path=xl/sharedStrings.xml><?xml version="1.0" encoding="utf-8"?>
<sst xmlns="http://schemas.openxmlformats.org/spreadsheetml/2006/main" count="13" uniqueCount="13">
  <si>
    <t>b</t>
    <phoneticPr fontId="3" type="noConversion"/>
  </si>
  <si>
    <t>Z</t>
    <phoneticPr fontId="3" type="noConversion"/>
  </si>
  <si>
    <t>Y</t>
    <phoneticPr fontId="3" type="noConversion"/>
  </si>
  <si>
    <t>X</t>
    <phoneticPr fontId="3" type="noConversion"/>
  </si>
  <si>
    <t>R</t>
    <phoneticPr fontId="3" type="noConversion"/>
  </si>
  <si>
    <t>e^2</t>
    <phoneticPr fontId="3" type="noConversion"/>
  </si>
  <si>
    <t>a</t>
    <phoneticPr fontId="3" type="noConversion"/>
  </si>
  <si>
    <t>h</t>
    <phoneticPr fontId="3" type="noConversion"/>
  </si>
  <si>
    <t>lamda</t>
    <phoneticPr fontId="3" type="noConversion"/>
  </si>
  <si>
    <t>phi</t>
    <phoneticPr fontId="3" type="noConversion"/>
  </si>
  <si>
    <t>e</t>
    <phoneticPr fontId="3" type="noConversion"/>
  </si>
  <si>
    <t>e^2</t>
    <phoneticPr fontId="2" type="noConversion"/>
  </si>
  <si>
    <t>a^2-b^2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</si>
</sst>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000_ "/>
  </numFmts>
  <fonts count="4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0" fontId="1" fillId="2" borderId="0" xfId="1" applyFill="1">
      <alignment vertical="center"/>
    </xf>
    <xf numFmtId="0" fontId="1" fillId="3" borderId="0" xfId="1" applyFill="1">
      <alignment vertical="center"/>
    </xf>
    <xf numFmtId="0" fontId="1" fillId="4" borderId="0" xfId="1" applyFill="1">
      <alignment vertical="center"/>
    </xf>
    <xf numFmtId="176" fontId="1" fillId="4" borderId="0" xfId="1" applyNumberFormat="1" applyFill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5</xdr:col>
      <xdr:colOff>680357</xdr:colOff>
      <xdr:row>7</xdr:row>
      <xdr:rowOff>171451</xdr:rowOff>
    </xdr:to>
    <xdr:sp macro="" textlink="">
      <xdr:nvSpPr>
        <xdr:cNvPr id="3" name="向左箭號 2"/>
        <xdr:cNvSpPr/>
      </xdr:nvSpPr>
      <xdr:spPr>
        <a:xfrm>
          <a:off x="2711709" y="1127449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5</xdr:col>
      <xdr:colOff>680357</xdr:colOff>
      <xdr:row>14</xdr:row>
      <xdr:rowOff>104776</xdr:rowOff>
    </xdr:to>
    <xdr:sp macro="" textlink="">
      <xdr:nvSpPr>
        <xdr:cNvPr id="4" name="向左箭號 3"/>
        <xdr:cNvSpPr/>
      </xdr:nvSpPr>
      <xdr:spPr>
        <a:xfrm>
          <a:off x="2711709" y="2682551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6</xdr:col>
      <xdr:colOff>0</xdr:colOff>
      <xdr:row>3</xdr:row>
      <xdr:rowOff>28576</xdr:rowOff>
    </xdr:to>
    <xdr:sp macro="" textlink="">
      <xdr:nvSpPr>
        <xdr:cNvPr id="5" name="向左箭號 4"/>
        <xdr:cNvSpPr/>
      </xdr:nvSpPr>
      <xdr:spPr>
        <a:xfrm>
          <a:off x="2711709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6</xdr:col>
      <xdr:colOff>41940</xdr:colOff>
      <xdr:row>0</xdr:row>
      <xdr:rowOff>0</xdr:rowOff>
    </xdr:from>
    <xdr:to>
      <xdr:col>15</xdr:col>
      <xdr:colOff>160871</xdr:colOff>
      <xdr:row>16</xdr:row>
      <xdr:rowOff>38878</xdr:rowOff>
    </xdr:to>
    <xdr:pic>
      <xdr:nvPicPr>
        <xdr:cNvPr id="7" name="圖片 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38" t="28520" r="19361" b="15603"/>
        <a:stretch/>
      </xdr:blipFill>
      <xdr:spPr>
        <a:xfrm>
          <a:off x="4823879" y="0"/>
          <a:ext cx="6329620" cy="4004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98" zoomScaleNormal="98" workbookViewId="0">
      <selection activeCell="C8" sqref="C8"/>
    </sheetView>
  </sheetViews>
  <sheetFormatPr defaultRowHeight="16.5" x14ac:dyDescent="0.25"/>
  <cols>
    <col min="1" max="1" width="9" style="1"/>
    <col min="2" max="2" width="17.5" style="1" customWidth="1"/>
    <col min="3" max="245" width="9" style="1"/>
    <col min="246" max="246" width="17.75" style="1" customWidth="1"/>
    <col min="247" max="249" width="9" style="1"/>
    <col min="250" max="250" width="17.5" style="1" customWidth="1"/>
    <col min="251" max="501" width="9" style="1"/>
    <col min="502" max="502" width="17.75" style="1" customWidth="1"/>
    <col min="503" max="505" width="9" style="1"/>
    <col min="506" max="506" width="17.5" style="1" customWidth="1"/>
    <col min="507" max="757" width="9" style="1"/>
    <col min="758" max="758" width="17.75" style="1" customWidth="1"/>
    <col min="759" max="761" width="9" style="1"/>
    <col min="762" max="762" width="17.5" style="1" customWidth="1"/>
    <col min="763" max="1013" width="9" style="1"/>
    <col min="1014" max="1014" width="17.75" style="1" customWidth="1"/>
    <col min="1015" max="1017" width="9" style="1"/>
    <col min="1018" max="1018" width="17.5" style="1" customWidth="1"/>
    <col min="1019" max="1269" width="9" style="1"/>
    <col min="1270" max="1270" width="17.75" style="1" customWidth="1"/>
    <col min="1271" max="1273" width="9" style="1"/>
    <col min="1274" max="1274" width="17.5" style="1" customWidth="1"/>
    <col min="1275" max="1525" width="9" style="1"/>
    <col min="1526" max="1526" width="17.75" style="1" customWidth="1"/>
    <col min="1527" max="1529" width="9" style="1"/>
    <col min="1530" max="1530" width="17.5" style="1" customWidth="1"/>
    <col min="1531" max="1781" width="9" style="1"/>
    <col min="1782" max="1782" width="17.75" style="1" customWidth="1"/>
    <col min="1783" max="1785" width="9" style="1"/>
    <col min="1786" max="1786" width="17.5" style="1" customWidth="1"/>
    <col min="1787" max="2037" width="9" style="1"/>
    <col min="2038" max="2038" width="17.75" style="1" customWidth="1"/>
    <col min="2039" max="2041" width="9" style="1"/>
    <col min="2042" max="2042" width="17.5" style="1" customWidth="1"/>
    <col min="2043" max="2293" width="9" style="1"/>
    <col min="2294" max="2294" width="17.75" style="1" customWidth="1"/>
    <col min="2295" max="2297" width="9" style="1"/>
    <col min="2298" max="2298" width="17.5" style="1" customWidth="1"/>
    <col min="2299" max="2549" width="9" style="1"/>
    <col min="2550" max="2550" width="17.75" style="1" customWidth="1"/>
    <col min="2551" max="2553" width="9" style="1"/>
    <col min="2554" max="2554" width="17.5" style="1" customWidth="1"/>
    <col min="2555" max="2805" width="9" style="1"/>
    <col min="2806" max="2806" width="17.75" style="1" customWidth="1"/>
    <col min="2807" max="2809" width="9" style="1"/>
    <col min="2810" max="2810" width="17.5" style="1" customWidth="1"/>
    <col min="2811" max="3061" width="9" style="1"/>
    <col min="3062" max="3062" width="17.75" style="1" customWidth="1"/>
    <col min="3063" max="3065" width="9" style="1"/>
    <col min="3066" max="3066" width="17.5" style="1" customWidth="1"/>
    <col min="3067" max="3317" width="9" style="1"/>
    <col min="3318" max="3318" width="17.75" style="1" customWidth="1"/>
    <col min="3319" max="3321" width="9" style="1"/>
    <col min="3322" max="3322" width="17.5" style="1" customWidth="1"/>
    <col min="3323" max="3573" width="9" style="1"/>
    <col min="3574" max="3574" width="17.75" style="1" customWidth="1"/>
    <col min="3575" max="3577" width="9" style="1"/>
    <col min="3578" max="3578" width="17.5" style="1" customWidth="1"/>
    <col min="3579" max="3829" width="9" style="1"/>
    <col min="3830" max="3830" width="17.75" style="1" customWidth="1"/>
    <col min="3831" max="3833" width="9" style="1"/>
    <col min="3834" max="3834" width="17.5" style="1" customWidth="1"/>
    <col min="3835" max="4085" width="9" style="1"/>
    <col min="4086" max="4086" width="17.75" style="1" customWidth="1"/>
    <col min="4087" max="4089" width="9" style="1"/>
    <col min="4090" max="4090" width="17.5" style="1" customWidth="1"/>
    <col min="4091" max="4341" width="9" style="1"/>
    <col min="4342" max="4342" width="17.75" style="1" customWidth="1"/>
    <col min="4343" max="4345" width="9" style="1"/>
    <col min="4346" max="4346" width="17.5" style="1" customWidth="1"/>
    <col min="4347" max="4597" width="9" style="1"/>
    <col min="4598" max="4598" width="17.75" style="1" customWidth="1"/>
    <col min="4599" max="4601" width="9" style="1"/>
    <col min="4602" max="4602" width="17.5" style="1" customWidth="1"/>
    <col min="4603" max="4853" width="9" style="1"/>
    <col min="4854" max="4854" width="17.75" style="1" customWidth="1"/>
    <col min="4855" max="4857" width="9" style="1"/>
    <col min="4858" max="4858" width="17.5" style="1" customWidth="1"/>
    <col min="4859" max="5109" width="9" style="1"/>
    <col min="5110" max="5110" width="17.75" style="1" customWidth="1"/>
    <col min="5111" max="5113" width="9" style="1"/>
    <col min="5114" max="5114" width="17.5" style="1" customWidth="1"/>
    <col min="5115" max="5365" width="9" style="1"/>
    <col min="5366" max="5366" width="17.75" style="1" customWidth="1"/>
    <col min="5367" max="5369" width="9" style="1"/>
    <col min="5370" max="5370" width="17.5" style="1" customWidth="1"/>
    <col min="5371" max="5621" width="9" style="1"/>
    <col min="5622" max="5622" width="17.75" style="1" customWidth="1"/>
    <col min="5623" max="5625" width="9" style="1"/>
    <col min="5626" max="5626" width="17.5" style="1" customWidth="1"/>
    <col min="5627" max="5877" width="9" style="1"/>
    <col min="5878" max="5878" width="17.75" style="1" customWidth="1"/>
    <col min="5879" max="5881" width="9" style="1"/>
    <col min="5882" max="5882" width="17.5" style="1" customWidth="1"/>
    <col min="5883" max="6133" width="9" style="1"/>
    <col min="6134" max="6134" width="17.75" style="1" customWidth="1"/>
    <col min="6135" max="6137" width="9" style="1"/>
    <col min="6138" max="6138" width="17.5" style="1" customWidth="1"/>
    <col min="6139" max="6389" width="9" style="1"/>
    <col min="6390" max="6390" width="17.75" style="1" customWidth="1"/>
    <col min="6391" max="6393" width="9" style="1"/>
    <col min="6394" max="6394" width="17.5" style="1" customWidth="1"/>
    <col min="6395" max="6645" width="9" style="1"/>
    <col min="6646" max="6646" width="17.75" style="1" customWidth="1"/>
    <col min="6647" max="6649" width="9" style="1"/>
    <col min="6650" max="6650" width="17.5" style="1" customWidth="1"/>
    <col min="6651" max="6901" width="9" style="1"/>
    <col min="6902" max="6902" width="17.75" style="1" customWidth="1"/>
    <col min="6903" max="6905" width="9" style="1"/>
    <col min="6906" max="6906" width="17.5" style="1" customWidth="1"/>
    <col min="6907" max="7157" width="9" style="1"/>
    <col min="7158" max="7158" width="17.75" style="1" customWidth="1"/>
    <col min="7159" max="7161" width="9" style="1"/>
    <col min="7162" max="7162" width="17.5" style="1" customWidth="1"/>
    <col min="7163" max="7413" width="9" style="1"/>
    <col min="7414" max="7414" width="17.75" style="1" customWidth="1"/>
    <col min="7415" max="7417" width="9" style="1"/>
    <col min="7418" max="7418" width="17.5" style="1" customWidth="1"/>
    <col min="7419" max="7669" width="9" style="1"/>
    <col min="7670" max="7670" width="17.75" style="1" customWidth="1"/>
    <col min="7671" max="7673" width="9" style="1"/>
    <col min="7674" max="7674" width="17.5" style="1" customWidth="1"/>
    <col min="7675" max="7925" width="9" style="1"/>
    <col min="7926" max="7926" width="17.75" style="1" customWidth="1"/>
    <col min="7927" max="7929" width="9" style="1"/>
    <col min="7930" max="7930" width="17.5" style="1" customWidth="1"/>
    <col min="7931" max="8181" width="9" style="1"/>
    <col min="8182" max="8182" width="17.75" style="1" customWidth="1"/>
    <col min="8183" max="8185" width="9" style="1"/>
    <col min="8186" max="8186" width="17.5" style="1" customWidth="1"/>
    <col min="8187" max="8437" width="9" style="1"/>
    <col min="8438" max="8438" width="17.75" style="1" customWidth="1"/>
    <col min="8439" max="8441" width="9" style="1"/>
    <col min="8442" max="8442" width="17.5" style="1" customWidth="1"/>
    <col min="8443" max="8693" width="9" style="1"/>
    <col min="8694" max="8694" width="17.75" style="1" customWidth="1"/>
    <col min="8695" max="8697" width="9" style="1"/>
    <col min="8698" max="8698" width="17.5" style="1" customWidth="1"/>
    <col min="8699" max="8949" width="9" style="1"/>
    <col min="8950" max="8950" width="17.75" style="1" customWidth="1"/>
    <col min="8951" max="8953" width="9" style="1"/>
    <col min="8954" max="8954" width="17.5" style="1" customWidth="1"/>
    <col min="8955" max="9205" width="9" style="1"/>
    <col min="9206" max="9206" width="17.75" style="1" customWidth="1"/>
    <col min="9207" max="9209" width="9" style="1"/>
    <col min="9210" max="9210" width="17.5" style="1" customWidth="1"/>
    <col min="9211" max="9461" width="9" style="1"/>
    <col min="9462" max="9462" width="17.75" style="1" customWidth="1"/>
    <col min="9463" max="9465" width="9" style="1"/>
    <col min="9466" max="9466" width="17.5" style="1" customWidth="1"/>
    <col min="9467" max="9717" width="9" style="1"/>
    <col min="9718" max="9718" width="17.75" style="1" customWidth="1"/>
    <col min="9719" max="9721" width="9" style="1"/>
    <col min="9722" max="9722" width="17.5" style="1" customWidth="1"/>
    <col min="9723" max="9973" width="9" style="1"/>
    <col min="9974" max="9974" width="17.75" style="1" customWidth="1"/>
    <col min="9975" max="9977" width="9" style="1"/>
    <col min="9978" max="9978" width="17.5" style="1" customWidth="1"/>
    <col min="9979" max="10229" width="9" style="1"/>
    <col min="10230" max="10230" width="17.75" style="1" customWidth="1"/>
    <col min="10231" max="10233" width="9" style="1"/>
    <col min="10234" max="10234" width="17.5" style="1" customWidth="1"/>
    <col min="10235" max="10485" width="9" style="1"/>
    <col min="10486" max="10486" width="17.75" style="1" customWidth="1"/>
    <col min="10487" max="10489" width="9" style="1"/>
    <col min="10490" max="10490" width="17.5" style="1" customWidth="1"/>
    <col min="10491" max="10741" width="9" style="1"/>
    <col min="10742" max="10742" width="17.75" style="1" customWidth="1"/>
    <col min="10743" max="10745" width="9" style="1"/>
    <col min="10746" max="10746" width="17.5" style="1" customWidth="1"/>
    <col min="10747" max="10997" width="9" style="1"/>
    <col min="10998" max="10998" width="17.75" style="1" customWidth="1"/>
    <col min="10999" max="11001" width="9" style="1"/>
    <col min="11002" max="11002" width="17.5" style="1" customWidth="1"/>
    <col min="11003" max="11253" width="9" style="1"/>
    <col min="11254" max="11254" width="17.75" style="1" customWidth="1"/>
    <col min="11255" max="11257" width="9" style="1"/>
    <col min="11258" max="11258" width="17.5" style="1" customWidth="1"/>
    <col min="11259" max="11509" width="9" style="1"/>
    <col min="11510" max="11510" width="17.75" style="1" customWidth="1"/>
    <col min="11511" max="11513" width="9" style="1"/>
    <col min="11514" max="11514" width="17.5" style="1" customWidth="1"/>
    <col min="11515" max="11765" width="9" style="1"/>
    <col min="11766" max="11766" width="17.75" style="1" customWidth="1"/>
    <col min="11767" max="11769" width="9" style="1"/>
    <col min="11770" max="11770" width="17.5" style="1" customWidth="1"/>
    <col min="11771" max="12021" width="9" style="1"/>
    <col min="12022" max="12022" width="17.75" style="1" customWidth="1"/>
    <col min="12023" max="12025" width="9" style="1"/>
    <col min="12026" max="12026" width="17.5" style="1" customWidth="1"/>
    <col min="12027" max="12277" width="9" style="1"/>
    <col min="12278" max="12278" width="17.75" style="1" customWidth="1"/>
    <col min="12279" max="12281" width="9" style="1"/>
    <col min="12282" max="12282" width="17.5" style="1" customWidth="1"/>
    <col min="12283" max="12533" width="9" style="1"/>
    <col min="12534" max="12534" width="17.75" style="1" customWidth="1"/>
    <col min="12535" max="12537" width="9" style="1"/>
    <col min="12538" max="12538" width="17.5" style="1" customWidth="1"/>
    <col min="12539" max="12789" width="9" style="1"/>
    <col min="12790" max="12790" width="17.75" style="1" customWidth="1"/>
    <col min="12791" max="12793" width="9" style="1"/>
    <col min="12794" max="12794" width="17.5" style="1" customWidth="1"/>
    <col min="12795" max="13045" width="9" style="1"/>
    <col min="13046" max="13046" width="17.75" style="1" customWidth="1"/>
    <col min="13047" max="13049" width="9" style="1"/>
    <col min="13050" max="13050" width="17.5" style="1" customWidth="1"/>
    <col min="13051" max="13301" width="9" style="1"/>
    <col min="13302" max="13302" width="17.75" style="1" customWidth="1"/>
    <col min="13303" max="13305" width="9" style="1"/>
    <col min="13306" max="13306" width="17.5" style="1" customWidth="1"/>
    <col min="13307" max="13557" width="9" style="1"/>
    <col min="13558" max="13558" width="17.75" style="1" customWidth="1"/>
    <col min="13559" max="13561" width="9" style="1"/>
    <col min="13562" max="13562" width="17.5" style="1" customWidth="1"/>
    <col min="13563" max="13813" width="9" style="1"/>
    <col min="13814" max="13814" width="17.75" style="1" customWidth="1"/>
    <col min="13815" max="13817" width="9" style="1"/>
    <col min="13818" max="13818" width="17.5" style="1" customWidth="1"/>
    <col min="13819" max="14069" width="9" style="1"/>
    <col min="14070" max="14070" width="17.75" style="1" customWidth="1"/>
    <col min="14071" max="14073" width="9" style="1"/>
    <col min="14074" max="14074" width="17.5" style="1" customWidth="1"/>
    <col min="14075" max="14325" width="9" style="1"/>
    <col min="14326" max="14326" width="17.75" style="1" customWidth="1"/>
    <col min="14327" max="14329" width="9" style="1"/>
    <col min="14330" max="14330" width="17.5" style="1" customWidth="1"/>
    <col min="14331" max="14581" width="9" style="1"/>
    <col min="14582" max="14582" width="17.75" style="1" customWidth="1"/>
    <col min="14583" max="14585" width="9" style="1"/>
    <col min="14586" max="14586" width="17.5" style="1" customWidth="1"/>
    <col min="14587" max="14837" width="9" style="1"/>
    <col min="14838" max="14838" width="17.75" style="1" customWidth="1"/>
    <col min="14839" max="14841" width="9" style="1"/>
    <col min="14842" max="14842" width="17.5" style="1" customWidth="1"/>
    <col min="14843" max="15093" width="9" style="1"/>
    <col min="15094" max="15094" width="17.75" style="1" customWidth="1"/>
    <col min="15095" max="15097" width="9" style="1"/>
    <col min="15098" max="15098" width="17.5" style="1" customWidth="1"/>
    <col min="15099" max="15349" width="9" style="1"/>
    <col min="15350" max="15350" width="17.75" style="1" customWidth="1"/>
    <col min="15351" max="15353" width="9" style="1"/>
    <col min="15354" max="15354" width="17.5" style="1" customWidth="1"/>
    <col min="15355" max="15605" width="9" style="1"/>
    <col min="15606" max="15606" width="17.75" style="1" customWidth="1"/>
    <col min="15607" max="15609" width="9" style="1"/>
    <col min="15610" max="15610" width="17.5" style="1" customWidth="1"/>
    <col min="15611" max="15861" width="9" style="1"/>
    <col min="15862" max="15862" width="17.75" style="1" customWidth="1"/>
    <col min="15863" max="15865" width="9" style="1"/>
    <col min="15866" max="15866" width="17.5" style="1" customWidth="1"/>
    <col min="15867" max="16117" width="9" style="1"/>
    <col min="16118" max="16118" width="17.75" style="1" customWidth="1"/>
    <col min="16119" max="16121" width="9" style="1"/>
    <col min="16122" max="16122" width="17.5" style="1" customWidth="1"/>
    <col min="16123" max="16384" width="9" style="1"/>
  </cols>
  <sheetData>
    <row r="1" spans="1:3" ht="28.15" customHeight="1" x14ac:dyDescent="0.25">
      <c r="A1" s="1" t="s">
        <v>9</v>
      </c>
      <c r="B1" s="3">
        <f>24+45/60+33.11008/3600</f>
        <v>24.759197244444444</v>
      </c>
      <c r="C1" s="1">
        <f>B1*3.141592653/180</f>
        <v>0.43212951198513622</v>
      </c>
    </row>
    <row r="2" spans="1:3" x14ac:dyDescent="0.25">
      <c r="A2" s="1" t="s">
        <v>8</v>
      </c>
      <c r="B2" s="3">
        <f>120+57/60+5.68311/3600</f>
        <v>120.95157864166667</v>
      </c>
      <c r="C2" s="1">
        <f>B2*3.141592653/180</f>
        <v>2.1110032823856204</v>
      </c>
    </row>
    <row r="3" spans="1:3" ht="28.15" customHeight="1" x14ac:dyDescent="0.25">
      <c r="A3" s="1" t="s">
        <v>7</v>
      </c>
      <c r="B3" s="3">
        <v>140.33799999999999</v>
      </c>
    </row>
    <row r="4" spans="1:3" x14ac:dyDescent="0.25">
      <c r="A4" s="1" t="s">
        <v>6</v>
      </c>
      <c r="B4" s="1">
        <v>6378137</v>
      </c>
    </row>
    <row r="5" spans="1:3" x14ac:dyDescent="0.25">
      <c r="A5" s="1" t="s">
        <v>5</v>
      </c>
      <c r="B5" s="5">
        <v>6.6943799000000002E-3</v>
      </c>
    </row>
    <row r="6" spans="1:3" ht="28.15" customHeight="1" x14ac:dyDescent="0.25">
      <c r="A6" s="1" t="s">
        <v>4</v>
      </c>
      <c r="B6" s="4">
        <f>B4/SQRT(1-B5*SIN(C1)^2)</f>
        <v>6381884.8451228729</v>
      </c>
    </row>
    <row r="7" spans="1:3" x14ac:dyDescent="0.25">
      <c r="A7" s="1" t="s">
        <v>10</v>
      </c>
      <c r="B7" s="4">
        <f>SQRT(B5)</f>
        <v>8.1819190291764682E-2</v>
      </c>
    </row>
    <row r="8" spans="1:3" ht="28.15" customHeight="1" x14ac:dyDescent="0.25">
      <c r="A8" s="1" t="s">
        <v>0</v>
      </c>
      <c r="B8" s="4">
        <v>6356752.3141999999</v>
      </c>
    </row>
    <row r="9" spans="1:3" x14ac:dyDescent="0.25">
      <c r="A9" s="1" t="s">
        <v>12</v>
      </c>
      <c r="B9" s="4">
        <f>B4^2-B8^2</f>
        <v>272331606681.94531</v>
      </c>
    </row>
    <row r="10" spans="1:3" x14ac:dyDescent="0.25">
      <c r="A10" s="1" t="s">
        <v>11</v>
      </c>
      <c r="B10" s="4">
        <f>B9/B4^2</f>
        <v>6.6943800042608267E-3</v>
      </c>
    </row>
    <row r="11" spans="1:3" x14ac:dyDescent="0.25">
      <c r="A11" s="1" t="s">
        <v>3</v>
      </c>
      <c r="B11" s="2">
        <f>(B6+B3)*COS(C1)*COS(-C2)</f>
        <v>-2980633.6852431428</v>
      </c>
    </row>
    <row r="12" spans="1:3" x14ac:dyDescent="0.25">
      <c r="A12" s="1" t="s">
        <v>2</v>
      </c>
      <c r="B12" s="2">
        <f>(B6+B3)*COS(C1)*SIN(-C2)</f>
        <v>-4970116.9464657931</v>
      </c>
    </row>
    <row r="13" spans="1:3" x14ac:dyDescent="0.25">
      <c r="A13" s="1" t="s">
        <v>1</v>
      </c>
      <c r="B13" s="2">
        <f>(B6*(1-B5)+B3)*SIN(C1)</f>
        <v>2654934.7786519066</v>
      </c>
    </row>
  </sheetData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橢球LBh轉直角XYZ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2015-06-05T15:27:08Z</dcterms:created>
  <dcterms:modified xsi:type="dcterms:W3CDTF">2015-09-12T15:19:06Z</dcterms:modified>
</cp:coreProperties>
</file>